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MARCHES PUBLICS\00.CONSULTATIONS\CCI LYON METROPOLE\2025 MARCHES CCILM\25LM09MP - MAINTENANCE ASCENSEUR\02 - DCE EN COURS\"/>
    </mc:Choice>
  </mc:AlternateContent>
  <xr:revisionPtr revIDLastSave="0" documentId="13_ncr:1_{7438062A-FDA1-4E5C-A369-08B7A23CC958}" xr6:coauthVersionLast="47" xr6:coauthVersionMax="47" xr10:uidLastSave="{00000000-0000-0000-0000-000000000000}"/>
  <bookViews>
    <workbookView xWindow="-28920" yWindow="-5805" windowWidth="29040" windowHeight="15840" activeTab="2" xr2:uid="{00000000-000D-0000-FFFF-FFFF00000000}"/>
  </bookViews>
  <sheets>
    <sheet name=" DPGF-BPU LOT 1" sheetId="8" r:id="rId1"/>
    <sheet name=" DPGF-BPU LOT 2" sheetId="10" r:id="rId2"/>
    <sheet name=" DPGF-BPU LOT 3" sheetId="9" r:id="rId3"/>
  </sheets>
  <definedNames>
    <definedName name="_xlnm._FilterDatabase" localSheetId="0" hidden="1">' DPGF-BPU LOT 1'!$A$10:$J$22</definedName>
    <definedName name="_xlnm._FilterDatabase" localSheetId="1" hidden="1">' DPGF-BPU LOT 2'!$A$11:$F$11</definedName>
    <definedName name="_xlnm._FilterDatabase" localSheetId="2" hidden="1">' DPGF-BPU LOT 3'!$A$11:$F$11</definedName>
    <definedName name="_xlnm.Print_Titles" localSheetId="0">' DPGF-BPU LOT 1'!$11:$11</definedName>
    <definedName name="_xlnm.Print_Titles" localSheetId="1">' DPGF-BPU LOT 2'!$11:$11</definedName>
    <definedName name="_xlnm.Print_Titles" localSheetId="2">' DPGF-BPU LOT 3'!$11:$11</definedName>
    <definedName name="_xlnm.Print_Area" localSheetId="0">' DPGF-BPU LOT 1'!$A$1:$G$45</definedName>
    <definedName name="_xlnm.Print_Area" localSheetId="1">' DPGF-BPU LOT 2'!$A$1:$F$37</definedName>
    <definedName name="_xlnm.Print_Area" localSheetId="2">' DPGF-BPU LOT 3'!$A$1:$F$41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0" l="1"/>
  <c r="E13" i="10"/>
  <c r="E12" i="10"/>
  <c r="F13" i="8"/>
  <c r="E14" i="8"/>
  <c r="E13" i="8"/>
  <c r="E12" i="8"/>
  <c r="F12" i="8" s="1"/>
  <c r="E14" i="9"/>
  <c r="E18" i="8"/>
  <c r="F18" i="8" s="1"/>
  <c r="E19" i="8"/>
  <c r="E20" i="8"/>
  <c r="E21" i="8"/>
  <c r="F14" i="10"/>
  <c r="E12" i="9"/>
  <c r="E13" i="9" l="1"/>
  <c r="E15" i="8" l="1"/>
  <c r="F15" i="8" s="1"/>
  <c r="F22" i="8" s="1"/>
  <c r="E16" i="8"/>
  <c r="E17" i="8"/>
  <c r="F17" i="8" s="1"/>
</calcChain>
</file>

<file path=xl/sharedStrings.xml><?xml version="1.0" encoding="utf-8"?>
<sst xmlns="http://schemas.openxmlformats.org/spreadsheetml/2006/main" count="95" uniqueCount="50">
  <si>
    <t>Nombre</t>
  </si>
  <si>
    <t xml:space="preserve"> Total annuel en € HT Maintenance préventive</t>
  </si>
  <si>
    <t>Equipements installés</t>
  </si>
  <si>
    <t>Ascenseur OTIS</t>
  </si>
  <si>
    <t>Ascenseurs SCHINDLER</t>
  </si>
  <si>
    <t>Ascenseurs OTIS</t>
  </si>
  <si>
    <t>Ascenseur SODIMAS</t>
  </si>
  <si>
    <t>Ascenseurs Duplex SODIMAS</t>
  </si>
  <si>
    <t>Ascenseurs KONE</t>
  </si>
  <si>
    <t>Palais de la Bourse</t>
  </si>
  <si>
    <t>Hôtel Consulaire St Etienne</t>
  </si>
  <si>
    <t>Hôtel Consulaire Roanne</t>
  </si>
  <si>
    <t>EKLYA Campus d'Ecully</t>
  </si>
  <si>
    <t>3 Place de la Bourse</t>
  </si>
  <si>
    <t xml:space="preserve">DECOMPOSITION DU PRIX GLOBALE ET FORFAITAIRE (DPGF) </t>
  </si>
  <si>
    <t>LOT 1 : SITES LYON - ECULLY</t>
  </si>
  <si>
    <t>LOT 2 : SITES SAINT-ETIENNE</t>
  </si>
  <si>
    <t>SITES</t>
  </si>
  <si>
    <t>SITE</t>
  </si>
  <si>
    <t xml:space="preserve">DECOMPOSITION DU PRIX GLOBALE ET FORFAITAIRE - DPGF </t>
  </si>
  <si>
    <t xml:space="preserve">BORDEREAU DES PRIX UNITAIRES - BPU </t>
  </si>
  <si>
    <t>Prestation</t>
  </si>
  <si>
    <t>Main d'œuvre - Du lundi au vendredi - de 8 h à 18h00</t>
  </si>
  <si>
    <t>Main d'œuvre - en dehors des heures ouvrées</t>
  </si>
  <si>
    <t>Déplacement - Du lundi au vendredi - de 8 h à 18h00</t>
  </si>
  <si>
    <t>Déplacement - en dehors des heures ouvrées</t>
  </si>
  <si>
    <t>Unité</t>
  </si>
  <si>
    <t>h</t>
  </si>
  <si>
    <t>u</t>
  </si>
  <si>
    <t>Prix unitaire en € HT</t>
  </si>
  <si>
    <t>MAINTENANCE PREVENTIVE DES INSTALLATIONS* Conformément au CCTP (Article 3 définition des prestations)</t>
  </si>
  <si>
    <r>
      <t>Ascenseur AUTINOR</t>
    </r>
    <r>
      <rPr>
        <sz val="10"/>
        <color rgb="FFFF0000"/>
        <rFont val="DejaVu Sans"/>
        <family val="2"/>
      </rPr>
      <t xml:space="preserve"> </t>
    </r>
  </si>
  <si>
    <t xml:space="preserve">Ascenseurs MonoSpace KONE </t>
  </si>
  <si>
    <t>Prix unitaire HT de la prestation annuelle par cabine</t>
  </si>
  <si>
    <t>Montant forfaitaire total HT de la prestation annuelle</t>
  </si>
  <si>
    <t>Montant forfaitaire HT de la prestation annuelle
par SITES</t>
  </si>
  <si>
    <t>Montant Total annuel en € HT Maintenance préventive</t>
  </si>
  <si>
    <t>BORDEREAU DES PRIX UNITAIRES - BPU - Prestations Hors forfait</t>
  </si>
  <si>
    <t>Intitulé : MAINTENANCE DES ASCENSEURS DES SITES DE LA CCI LYON METROPOLE SAINT-ETIENNE ROANNE</t>
  </si>
  <si>
    <t>LOT 2 : SITES ROANNE</t>
  </si>
  <si>
    <t>MAINTENANCE CURATIVE DES INSTALLATIONS* Conformément au CCTP 
(Article 2 définition des prestations)</t>
  </si>
  <si>
    <t>MAINTENANCE CURATIVE DES INSTALLATIONS OU PRESTATION A LA DEMANDE * Conformément au CCTP (Article 2 définition des prestations)</t>
  </si>
  <si>
    <t>MAINTENANCE CURATIVE DES INSTALLATIONS* Conformément au CCTP (Article 2 définition des prestations)</t>
  </si>
  <si>
    <t>CCI Formation Vaise</t>
  </si>
  <si>
    <t>Hub des Sécurités</t>
  </si>
  <si>
    <t>Bat A : Ascenseur CG2A</t>
  </si>
  <si>
    <t>Bat A : Ascenseur OTIS</t>
  </si>
  <si>
    <t>Bat B : Ascenseur SCHINDLER</t>
  </si>
  <si>
    <t>Bat C : Ascenseur AMONTER</t>
  </si>
  <si>
    <t>Marché : 25LM09MP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</si>
</sst>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\ [$€-40C]_-;\-* #,##0.0\ [$€-40C]_-;_-* &quot;-&quot;??\ [$€-40C]_-;_-@_-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DejaVu Sans"/>
      <family val="2"/>
    </font>
    <font>
      <sz val="11"/>
      <color theme="1"/>
      <name val="DejaVu Sans"/>
      <family val="2"/>
    </font>
    <font>
      <b/>
      <sz val="12"/>
      <name val="DejaVu Sans"/>
      <family val="2"/>
    </font>
    <font>
      <b/>
      <sz val="12"/>
      <color theme="1"/>
      <name val="Calibri"/>
      <family val="2"/>
      <scheme val="minor"/>
    </font>
    <font>
      <sz val="10"/>
      <color theme="1"/>
      <name val="DejaVu Sans"/>
      <family val="2"/>
    </font>
    <font>
      <sz val="10"/>
      <color indexed="8"/>
      <name val="DejaVu Sans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DejaVu Sans"/>
      <family val="2"/>
    </font>
    <font>
      <sz val="10"/>
      <name val="DejaVu Sans"/>
      <family val="2"/>
    </font>
    <font>
      <b/>
      <sz val="11"/>
      <color theme="1"/>
      <name val="DejaVu Sans"/>
      <family val="2"/>
    </font>
    <font>
      <b/>
      <sz val="10"/>
      <color theme="1"/>
      <name val="Arial"/>
      <family val="2"/>
    </font>
    <font>
      <b/>
      <sz val="12"/>
      <color theme="1"/>
      <name val="DejaVu Sans"/>
      <family val="2"/>
    </font>
    <font>
      <b/>
      <sz val="11"/>
      <name val="DejaVu Sans"/>
      <family val="2"/>
    </font>
    <font>
      <b/>
      <sz val="10"/>
      <name val="DejaVu Sans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44" fontId="0" fillId="0" borderId="0" xfId="1" applyFon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44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4" fontId="11" fillId="0" borderId="8" xfId="1" applyFont="1" applyFill="1" applyBorder="1"/>
    <xf numFmtId="44" fontId="11" fillId="0" borderId="1" xfId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4" fontId="13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4" fontId="13" fillId="2" borderId="8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44" fontId="14" fillId="4" borderId="5" xfId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44" fontId="14" fillId="4" borderId="1" xfId="0" applyNumberFormat="1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44" fontId="15" fillId="4" borderId="1" xfId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center" wrapText="1"/>
    </xf>
    <xf numFmtId="0" fontId="10" fillId="5" borderId="19" xfId="0" applyFont="1" applyFill="1" applyBorder="1" applyAlignment="1">
      <alignment vertical="center" wrapText="1"/>
    </xf>
    <xf numFmtId="164" fontId="18" fillId="4" borderId="3" xfId="1" applyNumberFormat="1" applyFont="1" applyFill="1" applyBorder="1" applyAlignment="1">
      <alignment vertical="center"/>
    </xf>
    <xf numFmtId="0" fontId="19" fillId="4" borderId="10" xfId="0" applyFont="1" applyFill="1" applyBorder="1" applyAlignment="1">
      <alignment horizontal="center" vertical="center" wrapText="1"/>
    </xf>
    <xf numFmtId="44" fontId="19" fillId="4" borderId="1" xfId="1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44" fontId="17" fillId="4" borderId="5" xfId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right" vertical="center" wrapText="1"/>
    </xf>
    <xf numFmtId="0" fontId="14" fillId="4" borderId="12" xfId="0" applyFont="1" applyFill="1" applyBorder="1" applyAlignment="1">
      <alignment horizontal="right" vertical="center" wrapText="1"/>
    </xf>
    <xf numFmtId="0" fontId="14" fillId="4" borderId="10" xfId="0" applyFont="1" applyFill="1" applyBorder="1" applyAlignment="1">
      <alignment horizontal="right" vertical="center" wrapText="1"/>
    </xf>
    <xf numFmtId="44" fontId="13" fillId="2" borderId="8" xfId="1" applyFont="1" applyFill="1" applyBorder="1" applyAlignment="1">
      <alignment horizontal="center" vertical="center" wrapText="1"/>
    </xf>
    <xf numFmtId="44" fontId="13" fillId="2" borderId="14" xfId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4" fontId="13" fillId="2" borderId="13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right" vertical="center" wrapText="1"/>
    </xf>
    <xf numFmtId="0" fontId="17" fillId="4" borderId="12" xfId="0" applyFont="1" applyFill="1" applyBorder="1" applyAlignment="1">
      <alignment horizontal="right" vertical="center" wrapText="1"/>
    </xf>
    <xf numFmtId="0" fontId="17" fillId="4" borderId="10" xfId="0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44" fontId="7" fillId="2" borderId="3" xfId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1219200</xdr:colOff>
      <xdr:row>3</xdr:row>
      <xdr:rowOff>47625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9ED08B0-BEB6-79A1-5CB1-AEB3B7CB3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252321</xdr:colOff>
      <xdr:row>33</xdr:row>
      <xdr:rowOff>48806</xdr:rowOff>
    </xdr:from>
    <xdr:to>
      <xdr:col>5</xdr:col>
      <xdr:colOff>1406526</xdr:colOff>
      <xdr:row>42</xdr:row>
      <xdr:rowOff>117476</xdr:rowOff>
    </xdr:to>
    <xdr:sp macro="" textlink="">
      <xdr:nvSpPr>
        <xdr:cNvPr id="4" name="ZoneTexte 4">
          <a:extLst>
            <a:ext uri="{FF2B5EF4-FFF2-40B4-BE49-F238E27FC236}">
              <a16:creationId xmlns:a16="http://schemas.microsoft.com/office/drawing/2014/main" id="{7F66C8C0-1513-4ACF-8054-061056EFCE50}"/>
            </a:ext>
          </a:extLst>
        </xdr:cNvPr>
        <xdr:cNvSpPr txBox="1"/>
      </xdr:nvSpPr>
      <xdr:spPr>
        <a:xfrm>
          <a:off x="4862421" y="10364381"/>
          <a:ext cx="4449855" cy="178317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POUVOIR ADJUDICATEUR :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CCI Lyon Métropole Saint-Etienne Roanne</a:t>
          </a:r>
        </a:p>
        <a:p>
          <a:endParaRPr lang="fr-FR" sz="1000">
            <a:solidFill>
              <a:srgbClr val="000000"/>
            </a:solidFill>
            <a:effectLst/>
            <a:latin typeface="DejaVu Sans"/>
            <a:ea typeface="DejaVu Sans"/>
            <a:cs typeface="DejaVu Sans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et qualité du signataire : 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Date : .................................................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Visa et cachet du Pouvoir adjudicateur :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28575</xdr:colOff>
      <xdr:row>33</xdr:row>
      <xdr:rowOff>38100</xdr:rowOff>
    </xdr:from>
    <xdr:to>
      <xdr:col>2</xdr:col>
      <xdr:colOff>806450</xdr:colOff>
      <xdr:row>42</xdr:row>
      <xdr:rowOff>136525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298268A5-B537-4C74-BBB6-6C41A1626430}"/>
            </a:ext>
          </a:extLst>
        </xdr:cNvPr>
        <xdr:cNvSpPr txBox="1"/>
      </xdr:nvSpPr>
      <xdr:spPr>
        <a:xfrm>
          <a:off x="28575" y="10353675"/>
          <a:ext cx="4406900" cy="18129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DU CANDIDAT : 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et qualité du signataire : 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Date : .................................................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Visa et cachet de l'entreprise :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696821</xdr:colOff>
      <xdr:row>26</xdr:row>
      <xdr:rowOff>121831</xdr:rowOff>
    </xdr:from>
    <xdr:to>
      <xdr:col>5</xdr:col>
      <xdr:colOff>1870076</xdr:colOff>
      <xdr:row>36</xdr:row>
      <xdr:rowOff>1</xdr:rowOff>
    </xdr:to>
    <xdr:sp macro="" textlink="">
      <xdr:nvSpPr>
        <xdr:cNvPr id="8" name="ZoneTexte 4">
          <a:extLst>
            <a:ext uri="{FF2B5EF4-FFF2-40B4-BE49-F238E27FC236}">
              <a16:creationId xmlns:a16="http://schemas.microsoft.com/office/drawing/2014/main" id="{14E9CDF7-E320-4CB1-8194-A3C9A5C0B7E2}"/>
            </a:ext>
          </a:extLst>
        </xdr:cNvPr>
        <xdr:cNvSpPr txBox="1"/>
      </xdr:nvSpPr>
      <xdr:spPr>
        <a:xfrm>
          <a:off x="4697321" y="8154581"/>
          <a:ext cx="4395880" cy="178317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POUVOIR ADJUDICATEUR :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CCI Lyon Métropole Saint-Etienne Roanne</a:t>
          </a:r>
        </a:p>
        <a:p>
          <a:endParaRPr lang="fr-FR" sz="1000">
            <a:solidFill>
              <a:srgbClr val="000000"/>
            </a:solidFill>
            <a:effectLst/>
            <a:latin typeface="DejaVu Sans"/>
            <a:ea typeface="DejaVu Sans"/>
            <a:cs typeface="DejaVu Sans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et qualité du signataire : 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Date : .................................................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Visa et cachet du Pouvoir adjudicateur :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26</xdr:row>
      <xdr:rowOff>111125</xdr:rowOff>
    </xdr:from>
    <xdr:to>
      <xdr:col>3</xdr:col>
      <xdr:colOff>393700</xdr:colOff>
      <xdr:row>36</xdr:row>
      <xdr:rowOff>19050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CD9F438B-1351-44E6-96C7-5185F58CAA35}"/>
            </a:ext>
          </a:extLst>
        </xdr:cNvPr>
        <xdr:cNvSpPr txBox="1"/>
      </xdr:nvSpPr>
      <xdr:spPr>
        <a:xfrm>
          <a:off x="0" y="8143875"/>
          <a:ext cx="4394200" cy="18129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DU CANDIDAT : 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et qualité du signataire : 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Date : .................................................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Visa et cachet de l'entreprise :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28575</xdr:colOff>
      <xdr:row>0</xdr:row>
      <xdr:rowOff>209550</xdr:rowOff>
    </xdr:from>
    <xdr:to>
      <xdr:col>1</xdr:col>
      <xdr:colOff>1781175</xdr:colOff>
      <xdr:row>3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205430E-AC0A-E057-D399-B47100E4E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9550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2</xdr:col>
      <xdr:colOff>66675</xdr:colOff>
      <xdr:row>3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26EEC83-4AD4-36A6-4C53-83430AA68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838450" cy="5048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741271</xdr:colOff>
      <xdr:row>25</xdr:row>
      <xdr:rowOff>182155</xdr:rowOff>
    </xdr:from>
    <xdr:to>
      <xdr:col>5</xdr:col>
      <xdr:colOff>1016000</xdr:colOff>
      <xdr:row>35</xdr:row>
      <xdr:rowOff>79374</xdr:rowOff>
    </xdr:to>
    <xdr:sp macro="" textlink="">
      <xdr:nvSpPr>
        <xdr:cNvPr id="4" name="ZoneTexte 4">
          <a:extLst>
            <a:ext uri="{FF2B5EF4-FFF2-40B4-BE49-F238E27FC236}">
              <a16:creationId xmlns:a16="http://schemas.microsoft.com/office/drawing/2014/main" id="{E94036AE-923C-4C3A-8D67-5FF03F6CB4F2}"/>
            </a:ext>
          </a:extLst>
        </xdr:cNvPr>
        <xdr:cNvSpPr txBox="1"/>
      </xdr:nvSpPr>
      <xdr:spPr>
        <a:xfrm>
          <a:off x="4503646" y="7278280"/>
          <a:ext cx="4306979" cy="180221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POUVOIR ADJUDICATEUR :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CCI Lyon Métropole Saint-Etienne Roanne</a:t>
          </a:r>
        </a:p>
        <a:p>
          <a:endParaRPr lang="fr-FR" sz="1000">
            <a:solidFill>
              <a:srgbClr val="000000"/>
            </a:solidFill>
            <a:effectLst/>
            <a:latin typeface="DejaVu Sans"/>
            <a:ea typeface="DejaVu Sans"/>
            <a:cs typeface="DejaVu Sans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et qualité du signataire : 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Date : .................................................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Visa et cachet du Pouvoir adjudicateur :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38100</xdr:colOff>
      <xdr:row>25</xdr:row>
      <xdr:rowOff>171450</xdr:rowOff>
    </xdr:from>
    <xdr:to>
      <xdr:col>3</xdr:col>
      <xdr:colOff>692150</xdr:colOff>
      <xdr:row>35</xdr:row>
      <xdr:rowOff>79375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D18EC8A-5A8F-4701-A705-95F9A6D10C58}"/>
            </a:ext>
          </a:extLst>
        </xdr:cNvPr>
        <xdr:cNvSpPr txBox="1"/>
      </xdr:nvSpPr>
      <xdr:spPr>
        <a:xfrm>
          <a:off x="38100" y="7267575"/>
          <a:ext cx="4406900" cy="18129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DU CANDIDAT : 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Nom et qualité du signataire : 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 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Date : .................................................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/>
              <a:ea typeface="DejaVu Sans"/>
              <a:cs typeface="DejaVu Sans"/>
            </a:rPr>
            <a:t>Visa et cachet de l'entreprise :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52"/>
  <sheetViews>
    <sheetView showGridLines="0" topLeftCell="A9" zoomScaleNormal="100" workbookViewId="0">
      <selection activeCell="K52" sqref="K52"/>
    </sheetView>
  </sheetViews>
  <sheetFormatPr baseColWidth="10" defaultRowHeight="15"/>
  <cols>
    <col min="1" max="1" width="24.28515625" style="2" customWidth="1"/>
    <col min="2" max="2" width="30.140625" style="3" customWidth="1"/>
    <col min="3" max="3" width="14.7109375" style="4" customWidth="1"/>
    <col min="4" max="5" width="24.7109375" style="5" customWidth="1"/>
    <col min="6" max="6" width="26.28515625" style="5" customWidth="1"/>
    <col min="7" max="7" width="1.7109375" style="5" customWidth="1"/>
    <col min="8" max="9" width="14.7109375" style="5" customWidth="1"/>
    <col min="10" max="10" width="34.5703125" style="1" customWidth="1"/>
  </cols>
  <sheetData>
    <row r="1" spans="1:13" s="6" customFormat="1" ht="18" customHeight="1">
      <c r="A1" s="62"/>
      <c r="B1" s="62"/>
      <c r="C1" s="62"/>
      <c r="D1" s="62"/>
      <c r="E1" s="62"/>
      <c r="F1" s="62"/>
      <c r="G1" s="62"/>
      <c r="H1" s="62"/>
    </row>
    <row r="2" spans="1:13" s="6" customFormat="1" ht="18" customHeight="1">
      <c r="A2" s="62"/>
      <c r="B2" s="62"/>
      <c r="C2" s="62"/>
      <c r="D2" s="62"/>
      <c r="E2" s="62"/>
      <c r="F2" s="62"/>
      <c r="G2" s="62"/>
      <c r="H2" s="62"/>
    </row>
    <row r="3" spans="1:13" s="6" customFormat="1" ht="18" customHeight="1">
      <c r="A3" s="62"/>
      <c r="B3" s="62"/>
      <c r="C3" s="62"/>
      <c r="D3" s="62"/>
      <c r="E3" s="62"/>
      <c r="F3" s="62"/>
      <c r="G3" s="62"/>
      <c r="H3" s="62"/>
    </row>
    <row r="4" spans="1:13" s="6" customFormat="1" ht="14.25"/>
    <row r="5" spans="1:13" s="6" customFormat="1" ht="15" customHeight="1">
      <c r="A5" s="67" t="s">
        <v>49</v>
      </c>
      <c r="B5" s="67"/>
      <c r="C5" s="67"/>
      <c r="D5" s="67"/>
      <c r="E5" s="67"/>
      <c r="F5" s="67"/>
      <c r="G5" s="67"/>
      <c r="H5" s="67"/>
      <c r="I5" s="67"/>
      <c r="J5" s="67"/>
    </row>
    <row r="6" spans="1:13" ht="15" customHeight="1">
      <c r="A6" s="67" t="s">
        <v>38</v>
      </c>
      <c r="B6" s="67"/>
      <c r="C6" s="67"/>
      <c r="D6" s="67"/>
      <c r="E6" s="67"/>
      <c r="F6" s="67"/>
      <c r="G6" s="20"/>
      <c r="H6" s="20"/>
      <c r="I6" s="20"/>
      <c r="J6" s="20"/>
    </row>
    <row r="7" spans="1:13" ht="15" customHeight="1">
      <c r="A7" s="67" t="s">
        <v>15</v>
      </c>
      <c r="B7" s="67"/>
      <c r="C7" s="67"/>
      <c r="D7" s="67"/>
      <c r="E7" s="67"/>
      <c r="F7" s="67"/>
      <c r="G7" s="67"/>
      <c r="H7" s="67"/>
      <c r="I7" s="67"/>
      <c r="J7" s="67"/>
    </row>
    <row r="8" spans="1:13" s="6" customFormat="1" thickBot="1"/>
    <row r="9" spans="1:13" s="6" customFormat="1" ht="21" customHeight="1" thickBot="1">
      <c r="A9" s="63" t="s">
        <v>14</v>
      </c>
      <c r="B9" s="64"/>
      <c r="C9" s="64"/>
      <c r="D9" s="64"/>
      <c r="E9" s="64"/>
      <c r="F9" s="65"/>
      <c r="K9" s="7"/>
      <c r="L9" s="7"/>
      <c r="M9" s="7"/>
    </row>
    <row r="10" spans="1:13" s="6" customFormat="1" ht="21.75" customHeight="1" thickBot="1">
      <c r="A10" s="66" t="s">
        <v>30</v>
      </c>
      <c r="B10" s="66"/>
      <c r="C10" s="66"/>
      <c r="D10" s="66"/>
      <c r="E10" s="66"/>
      <c r="F10" s="66"/>
    </row>
    <row r="11" spans="1:13" s="6" customFormat="1" ht="45">
      <c r="A11" s="26" t="s">
        <v>17</v>
      </c>
      <c r="B11" s="27" t="s">
        <v>2</v>
      </c>
      <c r="C11" s="27" t="s">
        <v>0</v>
      </c>
      <c r="D11" s="28" t="s">
        <v>33</v>
      </c>
      <c r="E11" s="28" t="s">
        <v>34</v>
      </c>
      <c r="F11" s="29" t="s">
        <v>35</v>
      </c>
    </row>
    <row r="12" spans="1:13" s="6" customFormat="1" ht="32.25" customHeight="1">
      <c r="A12" s="10" t="s">
        <v>13</v>
      </c>
      <c r="B12" s="24" t="s">
        <v>4</v>
      </c>
      <c r="C12" s="18">
        <v>2</v>
      </c>
      <c r="D12" s="8">
        <v>0</v>
      </c>
      <c r="E12" s="8">
        <f>C12*D12</f>
        <v>0</v>
      </c>
      <c r="F12" s="23">
        <f>E12</f>
        <v>0</v>
      </c>
    </row>
    <row r="13" spans="1:13" s="6" customFormat="1" ht="32.25" customHeight="1">
      <c r="A13" s="47" t="s">
        <v>9</v>
      </c>
      <c r="B13" s="25" t="s">
        <v>31</v>
      </c>
      <c r="C13" s="19">
        <v>1</v>
      </c>
      <c r="D13" s="8">
        <v>0</v>
      </c>
      <c r="E13" s="8">
        <f>C13*D13</f>
        <v>0</v>
      </c>
      <c r="F13" s="45">
        <f>E13+E14</f>
        <v>0</v>
      </c>
    </row>
    <row r="14" spans="1:13" s="6" customFormat="1" ht="32.25" customHeight="1">
      <c r="A14" s="47"/>
      <c r="B14" s="25" t="s">
        <v>32</v>
      </c>
      <c r="C14" s="19">
        <v>2</v>
      </c>
      <c r="D14" s="8">
        <v>0</v>
      </c>
      <c r="E14" s="8">
        <f>C14*D14</f>
        <v>0</v>
      </c>
      <c r="F14" s="55"/>
    </row>
    <row r="15" spans="1:13" s="6" customFormat="1" ht="32.25" customHeight="1">
      <c r="A15" s="47" t="s">
        <v>12</v>
      </c>
      <c r="B15" s="25" t="s">
        <v>7</v>
      </c>
      <c r="C15" s="19">
        <v>2</v>
      </c>
      <c r="D15" s="8">
        <v>0</v>
      </c>
      <c r="E15" s="8">
        <f t="shared" ref="E15:E21" si="0">C15*D15</f>
        <v>0</v>
      </c>
      <c r="F15" s="45">
        <f>E15+E16</f>
        <v>0</v>
      </c>
    </row>
    <row r="16" spans="1:13" s="6" customFormat="1" ht="32.25" customHeight="1">
      <c r="A16" s="47"/>
      <c r="B16" s="25" t="s">
        <v>6</v>
      </c>
      <c r="C16" s="18">
        <v>1</v>
      </c>
      <c r="D16" s="8">
        <v>0</v>
      </c>
      <c r="E16" s="8">
        <f t="shared" si="0"/>
        <v>0</v>
      </c>
      <c r="F16" s="46"/>
    </row>
    <row r="17" spans="1:10" s="6" customFormat="1" ht="32.25" customHeight="1">
      <c r="A17" s="10" t="s">
        <v>43</v>
      </c>
      <c r="B17" s="25" t="s">
        <v>8</v>
      </c>
      <c r="C17" s="18">
        <v>2</v>
      </c>
      <c r="D17" s="8">
        <v>0</v>
      </c>
      <c r="E17" s="8">
        <f t="shared" si="0"/>
        <v>0</v>
      </c>
      <c r="F17" s="17">
        <f>E17</f>
        <v>0</v>
      </c>
    </row>
    <row r="18" spans="1:10" s="6" customFormat="1" ht="32.25" customHeight="1">
      <c r="A18" s="52" t="s">
        <v>44</v>
      </c>
      <c r="B18" s="25" t="s">
        <v>45</v>
      </c>
      <c r="C18" s="18">
        <v>1</v>
      </c>
      <c r="D18" s="8">
        <v>0</v>
      </c>
      <c r="E18" s="8">
        <f t="shared" si="0"/>
        <v>0</v>
      </c>
      <c r="F18" s="45">
        <f>E18+E19+E20+E21</f>
        <v>0</v>
      </c>
    </row>
    <row r="19" spans="1:10" s="6" customFormat="1" ht="32.25" customHeight="1">
      <c r="A19" s="53"/>
      <c r="B19" s="25" t="s">
        <v>46</v>
      </c>
      <c r="C19" s="18">
        <v>1</v>
      </c>
      <c r="D19" s="8">
        <v>0</v>
      </c>
      <c r="E19" s="8">
        <f t="shared" si="0"/>
        <v>0</v>
      </c>
      <c r="F19" s="46"/>
    </row>
    <row r="20" spans="1:10" s="6" customFormat="1" ht="32.25" customHeight="1">
      <c r="A20" s="53"/>
      <c r="B20" s="25" t="s">
        <v>47</v>
      </c>
      <c r="C20" s="18">
        <v>1</v>
      </c>
      <c r="D20" s="8">
        <v>0</v>
      </c>
      <c r="E20" s="8">
        <f t="shared" si="0"/>
        <v>0</v>
      </c>
      <c r="F20" s="46"/>
    </row>
    <row r="21" spans="1:10" s="6" customFormat="1" ht="32.25" customHeight="1">
      <c r="A21" s="54"/>
      <c r="B21" s="25" t="s">
        <v>48</v>
      </c>
      <c r="C21" s="18">
        <v>1</v>
      </c>
      <c r="D21" s="8">
        <v>0</v>
      </c>
      <c r="E21" s="8">
        <f t="shared" si="0"/>
        <v>0</v>
      </c>
      <c r="F21" s="55"/>
    </row>
    <row r="22" spans="1:10" s="6" customFormat="1" ht="31.15" customHeight="1">
      <c r="A22" s="42" t="s">
        <v>36</v>
      </c>
      <c r="B22" s="43"/>
      <c r="C22" s="43"/>
      <c r="D22" s="43"/>
      <c r="E22" s="44"/>
      <c r="F22" s="30">
        <f>SUM(F12:F21)</f>
        <v>0</v>
      </c>
    </row>
    <row r="23" spans="1:10" ht="15.75" thickBot="1">
      <c r="C23" s="3"/>
    </row>
    <row r="24" spans="1:10" ht="30" customHeight="1" thickBot="1">
      <c r="A24" s="48" t="s">
        <v>37</v>
      </c>
      <c r="B24" s="49"/>
      <c r="C24" s="49"/>
      <c r="D24" s="50"/>
      <c r="E24"/>
      <c r="F24"/>
      <c r="G24"/>
      <c r="H24"/>
      <c r="I24" s="1"/>
    </row>
    <row r="25" spans="1:10" ht="28.5" customHeight="1">
      <c r="A25" s="51" t="s">
        <v>41</v>
      </c>
      <c r="B25" s="51"/>
      <c r="C25" s="51"/>
      <c r="D25" s="51"/>
      <c r="E25" s="22"/>
      <c r="F25" s="22"/>
    </row>
    <row r="26" spans="1:10" ht="25.15" customHeight="1">
      <c r="A26" s="57" t="s">
        <v>21</v>
      </c>
      <c r="B26" s="57"/>
      <c r="C26" s="31" t="s">
        <v>26</v>
      </c>
      <c r="D26" s="32" t="s">
        <v>29</v>
      </c>
      <c r="E26"/>
      <c r="F26"/>
      <c r="G26"/>
      <c r="H26" s="1"/>
      <c r="I26" s="1"/>
      <c r="J26"/>
    </row>
    <row r="27" spans="1:10">
      <c r="A27" s="59"/>
      <c r="B27" s="60"/>
      <c r="C27" s="60"/>
      <c r="D27" s="61"/>
      <c r="E27"/>
      <c r="F27"/>
      <c r="H27"/>
      <c r="I27"/>
      <c r="J27"/>
    </row>
    <row r="28" spans="1:10" ht="25.15" customHeight="1">
      <c r="A28" s="56" t="s">
        <v>22</v>
      </c>
      <c r="B28" s="56"/>
      <c r="C28" s="15" t="s">
        <v>27</v>
      </c>
      <c r="D28" s="11">
        <v>0</v>
      </c>
      <c r="E28"/>
      <c r="F28"/>
      <c r="H28"/>
      <c r="I28"/>
      <c r="J28"/>
    </row>
    <row r="29" spans="1:10" ht="25.15" customHeight="1">
      <c r="A29" s="58" t="s">
        <v>23</v>
      </c>
      <c r="B29" s="58"/>
      <c r="C29" s="15" t="s">
        <v>27</v>
      </c>
      <c r="D29" s="11">
        <v>0</v>
      </c>
      <c r="E29"/>
      <c r="F29"/>
      <c r="H29"/>
      <c r="I29"/>
      <c r="J29"/>
    </row>
    <row r="30" spans="1:10">
      <c r="A30" s="59"/>
      <c r="B30" s="60"/>
      <c r="C30" s="60"/>
      <c r="D30" s="61"/>
      <c r="E30"/>
      <c r="F30"/>
      <c r="H30"/>
      <c r="I30"/>
      <c r="J30"/>
    </row>
    <row r="31" spans="1:10" ht="25.15" customHeight="1">
      <c r="A31" s="56" t="s">
        <v>24</v>
      </c>
      <c r="B31" s="56"/>
      <c r="C31" s="16" t="s">
        <v>28</v>
      </c>
      <c r="D31" s="12">
        <v>0</v>
      </c>
      <c r="E31"/>
      <c r="F31"/>
      <c r="H31"/>
      <c r="I31"/>
      <c r="J31"/>
    </row>
    <row r="32" spans="1:10" ht="25.15" customHeight="1">
      <c r="A32" s="56" t="s">
        <v>25</v>
      </c>
      <c r="B32" s="56"/>
      <c r="C32" s="16" t="s">
        <v>28</v>
      </c>
      <c r="D32" s="12">
        <v>0</v>
      </c>
      <c r="E32"/>
      <c r="F32"/>
      <c r="H32"/>
      <c r="I32"/>
      <c r="J32"/>
    </row>
    <row r="33" spans="1:10">
      <c r="A33" s="13"/>
      <c r="B33" s="14"/>
      <c r="C33" s="1"/>
      <c r="D33"/>
      <c r="E33"/>
      <c r="F33"/>
      <c r="G33"/>
    </row>
    <row r="34" spans="1:10">
      <c r="C34" s="3"/>
    </row>
    <row r="35" spans="1:10">
      <c r="C35" s="3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 ht="15" customHeight="1"/>
    <row r="243" customFormat="1"/>
    <row r="244" customFormat="1" ht="15" customHeight="1"/>
    <row r="245" customFormat="1"/>
    <row r="246" customFormat="1"/>
    <row r="247" customFormat="1" ht="33.4" customHeigh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</sheetData>
  <mergeCells count="24">
    <mergeCell ref="A13:A14"/>
    <mergeCell ref="A1:H1"/>
    <mergeCell ref="A2:H2"/>
    <mergeCell ref="A3:H3"/>
    <mergeCell ref="A9:F9"/>
    <mergeCell ref="A10:F10"/>
    <mergeCell ref="F13:F14"/>
    <mergeCell ref="A5:J5"/>
    <mergeCell ref="A6:F6"/>
    <mergeCell ref="A7:J7"/>
    <mergeCell ref="A31:B31"/>
    <mergeCell ref="A32:B32"/>
    <mergeCell ref="A26:B26"/>
    <mergeCell ref="A28:B28"/>
    <mergeCell ref="A29:B29"/>
    <mergeCell ref="A27:D27"/>
    <mergeCell ref="A30:D30"/>
    <mergeCell ref="A22:E22"/>
    <mergeCell ref="F15:F16"/>
    <mergeCell ref="A15:A16"/>
    <mergeCell ref="A24:D24"/>
    <mergeCell ref="A25:D25"/>
    <mergeCell ref="A18:A21"/>
    <mergeCell ref="F18:F21"/>
  </mergeCells>
  <printOptions horizontalCentered="1"/>
  <pageMargins left="0.31496062992125984" right="0.31496062992125984" top="1.1417322834645669" bottom="0.74803149606299213" header="0.31496062992125984" footer="0.31496062992125984"/>
  <pageSetup paperSize="9" scale="66" orientation="portrait" r:id="rId1"/>
  <headerFooter>
    <oddHeader xml:space="preserve">&amp;L&amp;"Arial,Normal"&amp;10CCI LYON METROPOLE SAINT-ETIENNE ROANNE
ANNEXE 2&amp;RDPGF - BPU </oddHead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7"/>
  <sheetViews>
    <sheetView showGridLines="0" view="pageBreakPreview" topLeftCell="A9" zoomScale="60" zoomScaleNormal="75" workbookViewId="0">
      <selection activeCell="A6" sqref="A6:F6"/>
    </sheetView>
  </sheetViews>
  <sheetFormatPr baseColWidth="10" defaultRowHeight="15"/>
  <cols>
    <col min="1" max="1" width="16.28515625" style="2" customWidth="1"/>
    <col min="2" max="2" width="29.140625" style="3" customWidth="1"/>
    <col min="3" max="3" width="14.7109375" style="4" customWidth="1"/>
    <col min="4" max="5" width="25.7109375" style="5" customWidth="1"/>
    <col min="6" max="6" width="25.7109375" style="1" customWidth="1"/>
  </cols>
  <sheetData>
    <row r="1" spans="1:10" s="6" customFormat="1" ht="18" customHeight="1">
      <c r="A1" s="62"/>
      <c r="B1" s="62"/>
      <c r="C1" s="62"/>
      <c r="D1" s="62"/>
    </row>
    <row r="2" spans="1:10" s="6" customFormat="1" ht="18" customHeight="1">
      <c r="A2" s="62"/>
      <c r="B2" s="62"/>
      <c r="C2" s="62"/>
      <c r="D2" s="62"/>
    </row>
    <row r="3" spans="1:10" s="6" customFormat="1" ht="18" customHeight="1">
      <c r="A3" s="62"/>
      <c r="B3" s="62"/>
      <c r="C3" s="62"/>
      <c r="D3" s="62"/>
    </row>
    <row r="4" spans="1:10" s="6" customFormat="1" ht="14.25"/>
    <row r="5" spans="1:10" s="6" customFormat="1" ht="15" customHeight="1">
      <c r="A5" s="67" t="s">
        <v>49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s="6" customFormat="1" ht="15" customHeight="1">
      <c r="A6" s="67" t="s">
        <v>38</v>
      </c>
      <c r="B6" s="67"/>
      <c r="C6" s="67"/>
      <c r="D6" s="67"/>
      <c r="E6" s="67"/>
      <c r="F6" s="67"/>
      <c r="G6" s="20"/>
      <c r="H6" s="20"/>
      <c r="I6" s="20"/>
      <c r="J6" s="20"/>
    </row>
    <row r="7" spans="1:10" s="6" customFormat="1" ht="15" customHeight="1">
      <c r="A7" s="67" t="s">
        <v>16</v>
      </c>
      <c r="B7" s="67"/>
      <c r="C7" s="67"/>
      <c r="D7" s="67"/>
      <c r="E7" s="67"/>
      <c r="F7" s="67"/>
      <c r="G7" s="67"/>
      <c r="H7" s="67"/>
      <c r="I7" s="67"/>
      <c r="J7" s="67"/>
    </row>
    <row r="8" spans="1:10" s="6" customFormat="1" ht="15" customHeight="1" thickBot="1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s="6" customFormat="1" ht="20.100000000000001" customHeight="1" thickBot="1">
      <c r="A9" s="63" t="s">
        <v>19</v>
      </c>
      <c r="B9" s="64"/>
      <c r="C9" s="64"/>
      <c r="D9" s="64"/>
      <c r="E9" s="64"/>
      <c r="F9" s="65"/>
      <c r="G9" s="7"/>
      <c r="H9" s="7"/>
      <c r="I9" s="7"/>
    </row>
    <row r="10" spans="1:10" ht="30.6" customHeight="1" thickBot="1">
      <c r="A10" s="76" t="s">
        <v>30</v>
      </c>
      <c r="B10" s="76"/>
      <c r="C10" s="76"/>
      <c r="D10" s="76"/>
      <c r="E10" s="76"/>
      <c r="F10" s="76"/>
    </row>
    <row r="11" spans="1:10" s="6" customFormat="1" ht="63.75" customHeight="1">
      <c r="A11" s="26" t="s">
        <v>17</v>
      </c>
      <c r="B11" s="27" t="s">
        <v>2</v>
      </c>
      <c r="C11" s="27" t="s">
        <v>0</v>
      </c>
      <c r="D11" s="28" t="s">
        <v>33</v>
      </c>
      <c r="E11" s="28" t="s">
        <v>34</v>
      </c>
      <c r="F11" s="29" t="s">
        <v>35</v>
      </c>
    </row>
    <row r="12" spans="1:10" s="6" customFormat="1" ht="36.75" customHeight="1">
      <c r="A12" s="47" t="s">
        <v>10</v>
      </c>
      <c r="B12" s="9" t="s">
        <v>5</v>
      </c>
      <c r="C12" s="18">
        <v>2</v>
      </c>
      <c r="D12" s="8">
        <v>0</v>
      </c>
      <c r="E12" s="8">
        <f>D12*C12</f>
        <v>0</v>
      </c>
      <c r="F12" s="75">
        <f>E12+E13</f>
        <v>0</v>
      </c>
    </row>
    <row r="13" spans="1:10" s="6" customFormat="1" ht="36.75" customHeight="1">
      <c r="A13" s="47"/>
      <c r="B13" s="41" t="s">
        <v>8</v>
      </c>
      <c r="C13" s="18">
        <v>1</v>
      </c>
      <c r="D13" s="8">
        <v>0</v>
      </c>
      <c r="E13" s="8">
        <f>D13*C13</f>
        <v>0</v>
      </c>
      <c r="F13" s="75"/>
    </row>
    <row r="14" spans="1:10" s="6" customFormat="1" ht="25.15" customHeight="1">
      <c r="A14" s="69" t="s">
        <v>1</v>
      </c>
      <c r="B14" s="70"/>
      <c r="C14" s="70"/>
      <c r="D14" s="70"/>
      <c r="E14" s="71"/>
      <c r="F14" s="35">
        <f>+F12</f>
        <v>0</v>
      </c>
    </row>
    <row r="15" spans="1:10" ht="15.75" thickBot="1">
      <c r="C15" s="3"/>
    </row>
    <row r="16" spans="1:10" ht="18.75" customHeight="1" thickBot="1">
      <c r="A16" s="63" t="s">
        <v>20</v>
      </c>
      <c r="B16" s="64"/>
      <c r="C16" s="64"/>
      <c r="D16" s="65"/>
      <c r="E16"/>
      <c r="F16"/>
    </row>
    <row r="17" spans="1:7" ht="30" customHeight="1">
      <c r="A17" s="51" t="s">
        <v>40</v>
      </c>
      <c r="B17" s="51"/>
      <c r="C17" s="51"/>
      <c r="D17" s="51"/>
      <c r="E17" s="22"/>
      <c r="F17" s="22"/>
      <c r="G17" s="22"/>
    </row>
    <row r="18" spans="1:7" ht="30" customHeight="1">
      <c r="A18" s="73" t="s">
        <v>21</v>
      </c>
      <c r="B18" s="74"/>
      <c r="C18" s="31" t="s">
        <v>26</v>
      </c>
      <c r="D18" s="32" t="s">
        <v>29</v>
      </c>
      <c r="E18"/>
      <c r="F18"/>
    </row>
    <row r="19" spans="1:7">
      <c r="A19" s="72"/>
      <c r="B19" s="72"/>
      <c r="C19" s="33"/>
      <c r="D19" s="34"/>
      <c r="E19"/>
      <c r="F19"/>
    </row>
    <row r="20" spans="1:7" ht="27.75" customHeight="1">
      <c r="A20" s="68" t="s">
        <v>22</v>
      </c>
      <c r="B20" s="68"/>
      <c r="C20" s="15" t="s">
        <v>27</v>
      </c>
      <c r="D20" s="11">
        <v>0</v>
      </c>
      <c r="E20"/>
      <c r="F20"/>
    </row>
    <row r="21" spans="1:7" ht="25.15" customHeight="1">
      <c r="A21" s="68" t="s">
        <v>23</v>
      </c>
      <c r="B21" s="68"/>
      <c r="C21" s="15" t="s">
        <v>27</v>
      </c>
      <c r="D21" s="11">
        <v>0</v>
      </c>
      <c r="E21"/>
      <c r="F21"/>
    </row>
    <row r="22" spans="1:7" ht="17.25" customHeight="1">
      <c r="A22" s="72"/>
      <c r="B22" s="72"/>
      <c r="C22" s="33"/>
      <c r="D22" s="34"/>
      <c r="E22"/>
      <c r="F22"/>
    </row>
    <row r="23" spans="1:7" ht="30.75" customHeight="1">
      <c r="A23" s="68" t="s">
        <v>24</v>
      </c>
      <c r="B23" s="68"/>
      <c r="C23" s="16" t="s">
        <v>28</v>
      </c>
      <c r="D23" s="12">
        <v>0</v>
      </c>
      <c r="E23"/>
      <c r="F23"/>
    </row>
    <row r="24" spans="1:7" ht="25.5" customHeight="1">
      <c r="A24" s="68" t="s">
        <v>25</v>
      </c>
      <c r="B24" s="68"/>
      <c r="C24" s="16" t="s">
        <v>28</v>
      </c>
      <c r="D24" s="12">
        <v>0</v>
      </c>
      <c r="E24"/>
      <c r="F24"/>
    </row>
    <row r="25" spans="1:7" ht="25.15" customHeight="1">
      <c r="A25"/>
      <c r="B25"/>
      <c r="C25"/>
      <c r="D25"/>
      <c r="E25"/>
      <c r="F25"/>
    </row>
    <row r="26" spans="1:7">
      <c r="C26" s="3"/>
      <c r="E26"/>
      <c r="F26"/>
    </row>
    <row r="27" spans="1:7">
      <c r="C27" s="3"/>
      <c r="E27"/>
      <c r="F27"/>
    </row>
    <row r="28" spans="1:7">
      <c r="C28" s="3"/>
      <c r="E28"/>
      <c r="F28"/>
    </row>
    <row r="29" spans="1:7">
      <c r="A29"/>
      <c r="B29"/>
      <c r="C29"/>
      <c r="D29"/>
      <c r="E29"/>
      <c r="F29"/>
    </row>
    <row r="30" spans="1:7">
      <c r="A30"/>
      <c r="B30"/>
      <c r="C30"/>
      <c r="D30"/>
      <c r="E30"/>
      <c r="F30"/>
    </row>
    <row r="31" spans="1:7">
      <c r="A31"/>
      <c r="B31"/>
      <c r="C31"/>
      <c r="D31"/>
      <c r="E31"/>
      <c r="F31"/>
    </row>
    <row r="32" spans="1:7">
      <c r="A32"/>
      <c r="B32"/>
      <c r="C32"/>
      <c r="D32"/>
      <c r="E32"/>
      <c r="F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 ht="15" customHeight="1"/>
    <row r="229" customFormat="1"/>
    <row r="230" customFormat="1" ht="15" customHeight="1"/>
    <row r="231" customFormat="1"/>
    <row r="232" customFormat="1"/>
    <row r="233" customFormat="1" ht="33.4" customHeigh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spans="1:6">
      <c r="A737"/>
      <c r="B737"/>
      <c r="C737"/>
      <c r="D737"/>
      <c r="E737"/>
      <c r="F737"/>
    </row>
    <row r="738" spans="1:6">
      <c r="A738"/>
      <c r="B738"/>
      <c r="C738"/>
      <c r="D738"/>
      <c r="E738"/>
      <c r="F738"/>
    </row>
    <row r="739" spans="1:6">
      <c r="A739"/>
      <c r="B739"/>
      <c r="C739"/>
      <c r="D739"/>
    </row>
    <row r="740" spans="1:6">
      <c r="A740"/>
      <c r="B740"/>
      <c r="C740"/>
      <c r="D740"/>
    </row>
    <row r="741" spans="1:6">
      <c r="A741"/>
      <c r="B741"/>
      <c r="C741"/>
      <c r="D741"/>
    </row>
    <row r="742" spans="1:6">
      <c r="A742"/>
      <c r="B742"/>
      <c r="C742"/>
      <c r="D742"/>
    </row>
    <row r="743" spans="1:6">
      <c r="A743"/>
      <c r="B743"/>
      <c r="C743"/>
      <c r="D743"/>
    </row>
    <row r="744" spans="1:6">
      <c r="A744"/>
      <c r="B744"/>
      <c r="C744"/>
      <c r="D744"/>
    </row>
    <row r="745" spans="1:6">
      <c r="A745"/>
      <c r="B745"/>
      <c r="C745"/>
      <c r="D745"/>
    </row>
    <row r="746" spans="1:6">
      <c r="A746"/>
      <c r="B746"/>
      <c r="C746"/>
      <c r="D746"/>
    </row>
    <row r="747" spans="1:6">
      <c r="A747"/>
      <c r="B747"/>
      <c r="C747"/>
      <c r="D747"/>
    </row>
  </sheetData>
  <mergeCells count="20">
    <mergeCell ref="A12:A13"/>
    <mergeCell ref="F12:F13"/>
    <mergeCell ref="A1:D1"/>
    <mergeCell ref="A2:D2"/>
    <mergeCell ref="A3:D3"/>
    <mergeCell ref="A9:F9"/>
    <mergeCell ref="A10:F10"/>
    <mergeCell ref="A5:J5"/>
    <mergeCell ref="A7:J7"/>
    <mergeCell ref="A6:F6"/>
    <mergeCell ref="A24:B24"/>
    <mergeCell ref="A14:E14"/>
    <mergeCell ref="A21:B21"/>
    <mergeCell ref="A22:B22"/>
    <mergeCell ref="A23:B23"/>
    <mergeCell ref="A18:B18"/>
    <mergeCell ref="A19:B19"/>
    <mergeCell ref="A20:B20"/>
    <mergeCell ref="A16:D16"/>
    <mergeCell ref="A17:D17"/>
  </mergeCells>
  <printOptions horizontalCentered="1"/>
  <pageMargins left="0.70866141732283472" right="0.70866141732283472" top="1.1417322834645669" bottom="0.74803149606299213" header="0.31496062992125984" footer="0.31496062992125984"/>
  <pageSetup paperSize="9" scale="63" orientation="portrait" r:id="rId1"/>
  <headerFooter>
    <oddHeader xml:space="preserve">&amp;L&amp;"Arial,Normal"&amp;10CCI LYON METROPOLE SAINT-ETIENNE ROANNE
ANNEXE 2&amp;RDPGF- BPU </oddHead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747"/>
  <sheetViews>
    <sheetView showGridLines="0" tabSelected="1" view="pageBreakPreview" zoomScale="60" zoomScaleNormal="100" workbookViewId="0">
      <selection activeCell="E24" sqref="E24"/>
    </sheetView>
  </sheetViews>
  <sheetFormatPr baseColWidth="10" defaultRowHeight="15"/>
  <cols>
    <col min="1" max="1" width="14.28515625" style="2" customWidth="1"/>
    <col min="2" max="2" width="27.28515625" style="3" bestFit="1" customWidth="1"/>
    <col min="3" max="3" width="14.7109375" style="4" customWidth="1"/>
    <col min="4" max="5" width="30.28515625" style="5" customWidth="1"/>
    <col min="6" max="6" width="15.5703125" style="1" customWidth="1"/>
  </cols>
  <sheetData>
    <row r="1" spans="1:10" s="6" customFormat="1" ht="18" customHeight="1">
      <c r="A1" s="62"/>
      <c r="B1" s="62"/>
      <c r="C1" s="62"/>
      <c r="D1" s="62"/>
    </row>
    <row r="2" spans="1:10" s="6" customFormat="1" ht="18" customHeight="1">
      <c r="A2" s="62"/>
      <c r="B2" s="62"/>
      <c r="C2" s="62"/>
      <c r="D2" s="62"/>
    </row>
    <row r="3" spans="1:10" s="6" customFormat="1" ht="18" customHeight="1">
      <c r="A3" s="62"/>
      <c r="B3" s="62"/>
      <c r="C3" s="62"/>
      <c r="D3" s="62"/>
    </row>
    <row r="4" spans="1:10" s="6" customFormat="1" ht="18" customHeight="1">
      <c r="A4" s="21"/>
      <c r="B4" s="21"/>
      <c r="C4" s="21"/>
      <c r="D4" s="21"/>
    </row>
    <row r="5" spans="1:10" s="6" customFormat="1" ht="15" customHeight="1">
      <c r="A5" s="67" t="s">
        <v>49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s="6" customFormat="1" ht="15" customHeight="1">
      <c r="A6" s="67" t="s">
        <v>38</v>
      </c>
      <c r="B6" s="67"/>
      <c r="C6" s="67"/>
      <c r="D6" s="67"/>
      <c r="E6" s="67"/>
      <c r="F6" s="67"/>
      <c r="G6" s="20"/>
      <c r="H6" s="20"/>
      <c r="I6" s="20"/>
      <c r="J6" s="20"/>
    </row>
    <row r="7" spans="1:10" s="6" customFormat="1" ht="15" customHeight="1">
      <c r="A7" s="67" t="s">
        <v>39</v>
      </c>
      <c r="B7" s="67"/>
      <c r="C7" s="67"/>
      <c r="D7" s="67"/>
      <c r="E7" s="67"/>
      <c r="F7" s="67"/>
      <c r="G7" s="67"/>
      <c r="H7" s="67"/>
      <c r="I7" s="67"/>
      <c r="J7" s="67"/>
    </row>
    <row r="8" spans="1:10" s="6" customFormat="1" thickBot="1"/>
    <row r="9" spans="1:10" s="6" customFormat="1" ht="30" customHeight="1" thickBot="1">
      <c r="A9" s="63" t="s">
        <v>14</v>
      </c>
      <c r="B9" s="64"/>
      <c r="C9" s="64"/>
      <c r="D9" s="64"/>
      <c r="E9" s="65"/>
      <c r="G9" s="7"/>
      <c r="H9" s="7"/>
      <c r="I9" s="7"/>
    </row>
    <row r="10" spans="1:10" ht="30" customHeight="1" thickBot="1">
      <c r="A10" s="76" t="s">
        <v>30</v>
      </c>
      <c r="B10" s="76"/>
      <c r="C10" s="76"/>
      <c r="D10" s="76"/>
      <c r="E10" s="76"/>
      <c r="F10" s="76"/>
    </row>
    <row r="11" spans="1:10" s="6" customFormat="1" ht="45">
      <c r="A11" s="38" t="s">
        <v>18</v>
      </c>
      <c r="B11" s="39" t="s">
        <v>2</v>
      </c>
      <c r="C11" s="39" t="s">
        <v>0</v>
      </c>
      <c r="D11" s="40" t="s">
        <v>33</v>
      </c>
      <c r="E11" s="40" t="s">
        <v>34</v>
      </c>
    </row>
    <row r="12" spans="1:10" s="6" customFormat="1" ht="25.15" customHeight="1">
      <c r="A12" s="47" t="s">
        <v>11</v>
      </c>
      <c r="B12" s="9" t="s">
        <v>3</v>
      </c>
      <c r="C12" s="18">
        <v>1</v>
      </c>
      <c r="D12" s="8">
        <v>0</v>
      </c>
      <c r="E12" s="8">
        <f>D12*C12</f>
        <v>0</v>
      </c>
    </row>
    <row r="13" spans="1:10" s="6" customFormat="1" ht="25.15" customHeight="1">
      <c r="A13" s="47"/>
      <c r="B13" s="9" t="s">
        <v>6</v>
      </c>
      <c r="C13" s="18">
        <v>1</v>
      </c>
      <c r="D13" s="8">
        <v>0</v>
      </c>
      <c r="E13" s="8">
        <f t="shared" ref="E13" si="0">D13*C13</f>
        <v>0</v>
      </c>
    </row>
    <row r="14" spans="1:10" s="6" customFormat="1" ht="25.15" customHeight="1">
      <c r="A14" s="79" t="s">
        <v>1</v>
      </c>
      <c r="B14" s="70"/>
      <c r="C14" s="70"/>
      <c r="D14" s="71"/>
      <c r="E14" s="8">
        <f>E12+E13</f>
        <v>0</v>
      </c>
    </row>
    <row r="15" spans="1:10" ht="15.75" thickBot="1">
      <c r="C15" s="3"/>
    </row>
    <row r="16" spans="1:10" ht="30" customHeight="1" thickBot="1">
      <c r="A16" s="63" t="s">
        <v>20</v>
      </c>
      <c r="B16" s="64"/>
      <c r="C16" s="64"/>
      <c r="D16" s="65"/>
      <c r="E16"/>
      <c r="F16"/>
    </row>
    <row r="17" spans="1:6" ht="42.95" customHeight="1">
      <c r="A17" s="77" t="s">
        <v>42</v>
      </c>
      <c r="B17" s="77"/>
      <c r="C17" s="77"/>
      <c r="D17" s="77"/>
      <c r="E17"/>
      <c r="F17"/>
    </row>
    <row r="18" spans="1:6">
      <c r="A18" s="78" t="s">
        <v>21</v>
      </c>
      <c r="B18" s="78"/>
      <c r="C18" s="36" t="s">
        <v>26</v>
      </c>
      <c r="D18" s="37" t="s">
        <v>29</v>
      </c>
    </row>
    <row r="19" spans="1:6">
      <c r="A19" s="59"/>
      <c r="B19" s="60"/>
      <c r="C19" s="60"/>
      <c r="D19" s="61"/>
      <c r="E19"/>
      <c r="F19"/>
    </row>
    <row r="20" spans="1:6" ht="25.15" customHeight="1">
      <c r="A20" s="68" t="s">
        <v>22</v>
      </c>
      <c r="B20" s="68"/>
      <c r="C20" s="15" t="s">
        <v>27</v>
      </c>
      <c r="D20" s="11">
        <v>0</v>
      </c>
      <c r="E20"/>
      <c r="F20"/>
    </row>
    <row r="21" spans="1:6" ht="25.15" customHeight="1">
      <c r="A21" s="80" t="s">
        <v>23</v>
      </c>
      <c r="B21" s="80"/>
      <c r="C21" s="15" t="s">
        <v>27</v>
      </c>
      <c r="D21" s="11">
        <v>0</v>
      </c>
      <c r="E21"/>
      <c r="F21"/>
    </row>
    <row r="22" spans="1:6">
      <c r="A22" s="59"/>
      <c r="B22" s="60"/>
      <c r="C22" s="60"/>
      <c r="D22" s="61"/>
      <c r="E22"/>
      <c r="F22"/>
    </row>
    <row r="23" spans="1:6" ht="25.15" customHeight="1">
      <c r="A23" s="68" t="s">
        <v>24</v>
      </c>
      <c r="B23" s="68"/>
      <c r="C23" s="16" t="s">
        <v>28</v>
      </c>
      <c r="D23" s="12">
        <v>0</v>
      </c>
      <c r="E23"/>
      <c r="F23"/>
    </row>
    <row r="24" spans="1:6" ht="25.15" customHeight="1">
      <c r="A24" s="68" t="s">
        <v>25</v>
      </c>
      <c r="B24" s="68"/>
      <c r="C24" s="16" t="s">
        <v>28</v>
      </c>
      <c r="D24" s="12">
        <v>0</v>
      </c>
      <c r="E24"/>
      <c r="F24"/>
    </row>
    <row r="25" spans="1:6">
      <c r="C25" s="3"/>
    </row>
    <row r="26" spans="1:6">
      <c r="C26" s="3"/>
    </row>
    <row r="27" spans="1:6">
      <c r="C27" s="3"/>
    </row>
    <row r="28" spans="1:6">
      <c r="C28" s="3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 ht="15" customHeight="1"/>
    <row r="238" customFormat="1"/>
    <row r="239" customFormat="1" ht="15" customHeight="1"/>
    <row r="240" customFormat="1"/>
    <row r="241" customFormat="1"/>
    <row r="242" customFormat="1" ht="33.4" customHeigh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</sheetData>
  <mergeCells count="19">
    <mergeCell ref="A7:J7"/>
    <mergeCell ref="A9:E9"/>
    <mergeCell ref="A1:D1"/>
    <mergeCell ref="A2:D2"/>
    <mergeCell ref="A3:D3"/>
    <mergeCell ref="A5:J5"/>
    <mergeCell ref="A6:F6"/>
    <mergeCell ref="A12:A13"/>
    <mergeCell ref="A14:D14"/>
    <mergeCell ref="A21:B21"/>
    <mergeCell ref="A23:B23"/>
    <mergeCell ref="A10:F10"/>
    <mergeCell ref="A24:B24"/>
    <mergeCell ref="A16:D16"/>
    <mergeCell ref="A17:D17"/>
    <mergeCell ref="A18:B18"/>
    <mergeCell ref="A20:B20"/>
    <mergeCell ref="A19:D19"/>
    <mergeCell ref="A22:D22"/>
  </mergeCells>
  <printOptions horizontalCentered="1"/>
  <pageMargins left="0.70866141732283472" right="0.70866141732283472" top="1.1417322834645669" bottom="0.74803149606299213" header="0.31496062992125984" footer="0.31496062992125984"/>
  <pageSetup paperSize="9" scale="65" orientation="portrait" r:id="rId1"/>
  <headerFooter>
    <oddHeader>&amp;L&amp;"Arial,Normal"&amp;10CCI LYON METROPOLE SAINT-ETIENNE ROANNE
ANNEXE 2&amp;RDPGF - BPU</oddHead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 DPGF-BPU LOT 1</vt:lpstr>
      <vt:lpstr> DPGF-BPU LOT 2</vt:lpstr>
      <vt:lpstr> DPGF-BPU LOT 3</vt:lpstr>
      <vt:lpstr>' DPGF-BPU LOT 1'!Impression_des_titres</vt:lpstr>
      <vt:lpstr>' DPGF-BPU LOT 2'!Impression_des_titres</vt:lpstr>
      <vt:lpstr>' DPGF-BPU LOT 3'!Impression_des_titres</vt:lpstr>
      <vt:lpstr>' DPGF-BPU LOT 1'!Zone_d_impression</vt:lpstr>
      <vt:lpstr>' DPGF-BPU LOT 2'!Zone_d_impression</vt:lpstr>
      <vt:lpstr>' DPGF-BPU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Noemie Sanchez</dc:creator>
  <cp:lastModifiedBy>FERCHICHI Basma</cp:lastModifiedBy>
  <cp:lastPrinted>2025-09-22T12:53:58Z</cp:lastPrinted>
  <dcterms:created xsi:type="dcterms:W3CDTF">2017-07-05T12:44:50Z</dcterms:created>
  <dcterms:modified xsi:type="dcterms:W3CDTF">2025-09-29T07:35:29Z</dcterms:modified>
</cp:coreProperties>
</file>